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B_ASUS\Desktop\วิชาการ\606\"/>
    </mc:Choice>
  </mc:AlternateContent>
  <xr:revisionPtr revIDLastSave="0" documentId="13_ncr:1_{37608BD4-0960-480E-817C-7721883BA72E}" xr6:coauthVersionLast="45" xr6:coauthVersionMax="45" xr10:uidLastSave="{00000000-0000-0000-0000-000000000000}"/>
  <bookViews>
    <workbookView xWindow="-108" yWindow="-108" windowWidth="23256" windowHeight="12576" activeTab="5" xr2:uid="{59BE4811-B05B-403E-8856-85237D978B2C}"/>
  </bookViews>
  <sheets>
    <sheet name="606.1" sheetId="1" r:id="rId1"/>
    <sheet name="606.2" sheetId="2" r:id="rId2"/>
    <sheet name="606.3" sheetId="3" r:id="rId3"/>
    <sheet name="606.4" sheetId="4" r:id="rId4"/>
    <sheet name="606.5" sheetId="5" r:id="rId5"/>
    <sheet name="606.6" sheetId="6" r:id="rId6"/>
    <sheet name="ตารางรวมงบ" sheetId="7" r:id="rId7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" i="4" l="1"/>
  <c r="E7" i="1" l="1"/>
  <c r="D9" i="7" l="1"/>
  <c r="C9" i="7"/>
</calcChain>
</file>

<file path=xl/sharedStrings.xml><?xml version="1.0" encoding="utf-8"?>
<sst xmlns="http://schemas.openxmlformats.org/spreadsheetml/2006/main" count="139" uniqueCount="77">
  <si>
    <t>ตาราง 1 ตารางสรุปแผนปฏิบัติการโรงเรียนศรีสำโรงชนูปถัมภ์</t>
  </si>
  <si>
    <t>ฝ่าย  วิชาการ</t>
  </si>
  <si>
    <t>งาน โครงการฝ่ายวิชาการ</t>
  </si>
  <si>
    <t>สนองนโยบายที่ 2</t>
  </si>
  <si>
    <t>กลยุทธที่  ข้อที่ 3,4</t>
  </si>
  <si>
    <t>ชื่อโครงการ /กิจกรรม</t>
  </si>
  <si>
    <t>วัตถุประสงค์</t>
  </si>
  <si>
    <t>เป้าหมาย</t>
  </si>
  <si>
    <t>วิธีดำเนินงาน</t>
  </si>
  <si>
    <t>งบประมาณ</t>
  </si>
  <si>
    <t>ผู้รับผิดชอบ</t>
  </si>
  <si>
    <t xml:space="preserve">โครงการพัฒนาการจัดการเรียนรู้เรียนรวม   </t>
  </si>
  <si>
    <t xml:space="preserve">กิจกรรมที่ 1 คัดกรองนักเรียนที่มีความต้องการจำเป็นพิเศษ
</t>
  </si>
  <si>
    <t>นายสมบัติ  ประจุ</t>
  </si>
  <si>
    <t>กิจกรรมที่  2  พัฒนาการเรียนการสอนนักเรียนที่มีความต้องการจำเป็นพิเศษ</t>
  </si>
  <si>
    <t>รวมทั้งสิ้น</t>
  </si>
  <si>
    <t>กลยุทธที่  ข้อที่ 5</t>
  </si>
  <si>
    <t xml:space="preserve">โครงการสวนพฤกษศาสตร์โรงเรียน    </t>
  </si>
  <si>
    <t xml:space="preserve">กิจกรรมที่ 1 พัฒนาบุคลากรในงานสวนพฤกษศาสตร์โรงเรียน 
</t>
  </si>
  <si>
    <t>กิจกรรม ที่ 2 จัดทำป้ายชื่อพรรณไม้</t>
  </si>
  <si>
    <t>กิจกรรมที่ 3 การรวบรวมพรรณไม้เข้ามาปลูกในโรงเรียน</t>
  </si>
  <si>
    <t xml:space="preserve">กิจกรรมที่ 4 การศึกษาข้อมูลด้านต่างๆ  </t>
  </si>
  <si>
    <t xml:space="preserve">กิจกรรมที่ 5 การรายงานผลการเรียนรู้  </t>
  </si>
  <si>
    <t xml:space="preserve">กิจกรรมที่ 6 การนำไปใช้ประโยชน์ทางการศึกษาเรียนรู้  </t>
  </si>
  <si>
    <t>กลยุทธที่  ข้อที่ 1,2,3</t>
  </si>
  <si>
    <t>โครงการหนึ่งปี หนึ่งโครงงาน</t>
  </si>
  <si>
    <t>1. เพื่อให้ผู้เรียนคิดวิเคราะห์  คิดสังเคราะห์   โดยการนำวิธีการทางวิทยาศาสตร์มาใช้ในการศึกษา ที่ให้ผู้เรียน  เรียนรู้ด้วยตนเอง ได้ลงมือปฏิบัติจริง  ในลักษณะของการศึกษาสำรวจ  ค้นคว้า ทดลอง  ด้วยการทำโครงงาน</t>
  </si>
  <si>
    <t xml:space="preserve">กิจกรรมที่ 1 
</t>
  </si>
  <si>
    <t xml:space="preserve">        - ครูผู้สอนวิชาโครงงาน
- บุคลากรในฝ่ายวิชาการ
</t>
  </si>
  <si>
    <t xml:space="preserve">กิจกรรมที่ 2 </t>
  </si>
  <si>
    <t xml:space="preserve">      - นักเรียนระดับชั้นม.1 และม.4
- ครูที่เป็นกรรมการระดับโรงเรียน
- บุคลากรฝ่ายวิชาการ
</t>
  </si>
  <si>
    <t>นักเรียนที่ชนะการประกวดระดับชั้นเรียน
- ครูที่เป็นกรรมการระดับโรงเรียน
- บุคลากรฝ่ายวิชาการ</t>
  </si>
  <si>
    <t>กลยุทธที่  ข้อที่ 1,2,3,4</t>
  </si>
  <si>
    <t xml:space="preserve">โครงการการสร้างโอกาสการเรียนรู้ให้ผู้เรียนพัฒนาเต็มตามศักยภาพ </t>
  </si>
  <si>
    <t>น.ส.สุธาทิพย์ พูลเลิศ</t>
  </si>
  <si>
    <t xml:space="preserve">กิจกรรมที่ 2  </t>
  </si>
  <si>
    <t>กลยุทธที่  ข้อที่ 1</t>
  </si>
  <si>
    <t xml:space="preserve">โครงการห้องเรียนอัจฉริยะ (Smart Classroom) </t>
  </si>
  <si>
    <t xml:space="preserve">1  นักเรียน ครู และบุคลากรภายในโรงเรียนศรีสำโรงชนูปถัมภ์ 100% สามารถใช้ทีวี อุปกรณ์ต่อพ่วงและระบบเครือข่ายได้ ทำให้การเรียนการสอนสู่นักเรียนมีประสิทธิภาพ                                   
           </t>
  </si>
  <si>
    <t xml:space="preserve">กิจกรรมที่ 1
</t>
  </si>
  <si>
    <t>ฝ่ายวิชาการ ( รหัส 606 ) (งานโครงการพิเศษ)</t>
  </si>
  <si>
    <t>รหัส</t>
  </si>
  <si>
    <t>อุดหนุน</t>
  </si>
  <si>
    <t xml:space="preserve">เรียนฟรี </t>
  </si>
  <si>
    <t>รอดำเนินการ</t>
  </si>
  <si>
    <t>พัฒนาการจัดการเรียนรู้ เรียนร่วม</t>
  </si>
  <si>
    <t>ครูสมบัติ</t>
  </si>
  <si>
    <t>สวนพฤกษศาสตร์โรงเรียน</t>
  </si>
  <si>
    <t>ครูสุรินทร์พร</t>
  </si>
  <si>
    <t>หนึ่งปี หนึ่งโครงงาน</t>
  </si>
  <si>
    <t>ครูวันเพ็ญ</t>
  </si>
  <si>
    <t>งานพัฒนาคุณภาพแหล่งเรียนรู้ห้องสมุดโรงเรียน</t>
  </si>
  <si>
    <t>ครูชุลี</t>
  </si>
  <si>
    <t>สร้างโอกาสการเรียนรู้ให้ผู้เรียนพัฒนาเต็มเต็มตามศักยภาพ</t>
  </si>
  <si>
    <t>ครูสุธาทิพย์</t>
  </si>
  <si>
    <t>ห้องเรียนอัจฉริยะ</t>
  </si>
  <si>
    <t>ครูสุภาวิณี</t>
  </si>
  <si>
    <t>รวม</t>
  </si>
  <si>
    <r>
      <t>1</t>
    </r>
    <r>
      <rPr>
        <b/>
        <sz val="15"/>
        <color theme="1"/>
        <rFont val="Angsana New"/>
        <family val="1"/>
      </rPr>
      <t xml:space="preserve"> </t>
    </r>
    <r>
      <rPr>
        <sz val="15"/>
        <color theme="1"/>
        <rFont val="Angsana New"/>
        <family val="1"/>
      </rPr>
      <t xml:space="preserve">เพื่อให้ผู้เรียนได้พัฒนาการเรียนรู้ตามพัฒนาการ และมีผลการประเมินผ่านตามเกณฑ์การประเมินเฉพาะบุคคล  </t>
    </r>
  </si>
  <si>
    <t>กิจกรรมที่  3  ซ่อม
บำรุงครุภัณฑ์</t>
  </si>
  <si>
    <t>1 ผลการประเมินการมีสุขภาวะที่ดีและมีสุนทรียภาพของผู้เรียนผ่านเกณฑ์
2 ผลการประเมินการมีคุณธรรมจริยธรรมและค่านิยมที่พึงประสงค์ของผู้เรียนผ่านเกณฑ์ร้อยละ 70
3 ผลการประเมินการมีทักษะในการแสวงหาความรู้ด้วยตนเองรักการเรียนรู้และพัฒนาตนเองอย่างต่อเนื่องของผู้เรียนผ่านเกณฑ์ร้อยละ 70  
4 ผลการประเมินการมีความสามารถในการคิดอย่างเป็นระบบคิดสร้างสรรค์ตัดสินใจแก้ปัญหาได้อย่างมีสติ สมเหตุผลของผู้เรียนผ่านเกณฑ์ร้อยละ 70 
5 ผลการประเมินการมีความรู้และทักษะที่จำเป็นตามหลักสูตรของผู้เรียนผ่าน
6 ผลการประเมินการมีทักษะในการทำงานรักการทำงานสามารถทำงานร่วมกับผู้อื่นได้ของผู้เรียนผ่านเกณฑ์ร้อยละ 70
7 ครูที่สอนนักเรียนพิเศษเรียนร่วมมีการวิเคราะห์ผู้เรียนเป็นรายบุคคลและใช้ข้อมูลในการวางแผนการจัดการเรียนรู้เพื่อพัฒนาศักยภาพของผู้เรียน
8 ครูที่สอนนักเรียนพิเศษเรียนร่วมออกแบบและจัดการเรียนรู้ที่ตอบสนองความแตกต่างระหว่างบุคคล  และพัฒนาการทางสติปัญญา
9 ครูที่สอนนักเรียนพิเศษเรียนร่วมมีการวัดและประเมินผลที่มุ่งเน้นการ พัฒนาการเรียนรู้ของผู้เรียนด้วยวิธีที่หลากหลาย</t>
  </si>
  <si>
    <t xml:space="preserve">1  นักเรียนมีความเพียรพยายาม ละเอียดรอบครอบในการทำงาน มีความภาคภูมิใจในผลงานของตนและมีการเรียนแบบมีส่วนร่วมกับผู้อื่นได้ส่วนร่วมกับผู้อื่นได้
2  มีสภาพแวดล้อมที่ร่มรื่น สวยงามเอื้อต่อการเรียนการสอนเชิงบูรณาการกับสวนพฤกษศาสตร์โรงเรียนเป็นแหล่งเรียนรู้ภายในสถานศึกษา
           </t>
  </si>
  <si>
    <t xml:space="preserve"> นางสุรินทร์พร  มีหินกอง
คณะครูกลุ่มงานสวนพฤกษศาสตร์โรงเรียน
</t>
  </si>
  <si>
    <r>
      <t>1</t>
    </r>
    <r>
      <rPr>
        <b/>
        <sz val="15"/>
        <color theme="1"/>
        <rFont val="Angsana New"/>
        <family val="1"/>
      </rPr>
      <t xml:space="preserve"> </t>
    </r>
    <r>
      <rPr>
        <sz val="15"/>
        <color theme="1"/>
        <rFont val="Angsana New"/>
        <family val="1"/>
      </rPr>
      <t xml:space="preserve">นักเรียนเรียนรู้ในสิ่งแวดล้อมซึ่งเป็นบรรยากาศสวนพฤกษศาสตร์โรงเรียนทำให้มีจิตสำนึกในการรัก ดูแลและเห็นคุณค่าของพรรณไม้ในโรงเรียน 
2 นักเรียนมีจิตสำนึกในการอนุรักษ์  เห็นความงดงาม เห็นประโยชน์และคุณค่าของพรรณไม้ 3  พัฒนารูปแบบและกระบวนการการจัดกิจกรรมการเรียนการสอนเชิงบูรณาการกับสวนพฤกษศาสตร์โรงเรียน 
4  จัดกิจกรรมการเรียนลดเวลาเรียนเพิ่มเวลารู้ในระดับมัธยมศึกษาตอนต้นให้นักเรียนมีจิตสำนึกในการอนุรักษ์  เห็นความงดงาม เห็นประโยชน์และคุณค่าของพรรณไม้
 </t>
    </r>
  </si>
  <si>
    <t>1. เพื่อให้ผู้เรียนคิดวิเคราะห์  คิดสังเคราะห์   โดยการนำวิธีการทางวิทยาศาสตร์มาใช้ในการศึกษา ที่ให้ผู้เรียน  เรียนรู้ด้วยตนเอง ได้ลงมือปฏิบัติจริง  ในลักษณะของการศึกษาสำรวจ  ค้นคว้า ทดลอง  ด้วยการทำโครงงาน
2  โครงงานที่นักเรียนจัดทำผ่านเกณฑ์การประเมินร้อยละ  90
3  ครูเป็นที่ปรึกษาในการทำโครงงานของผู้เรียน</t>
  </si>
  <si>
    <r>
      <t>1</t>
    </r>
    <r>
      <rPr>
        <b/>
        <sz val="16"/>
        <color theme="1"/>
        <rFont val="Angsana New"/>
        <family val="1"/>
      </rPr>
      <t xml:space="preserve"> </t>
    </r>
    <r>
      <rPr>
        <sz val="16"/>
        <color theme="1"/>
        <rFont val="Angsana New"/>
        <family val="1"/>
      </rPr>
      <t>เพื่อให้ผู้เรียนได้พัฒนาด้านความรู้ความคิดและทักษะกระบวนการเต็มตามศักยภาพ  
2 เพื่อให้ผู้เรียนมีทักษะในการแสวงหาความรู้ด้วยตนเอง  มีนิสัยใฝ่เรียน  มีความสามารถในการวิเคราะห์</t>
    </r>
  </si>
  <si>
    <t xml:space="preserve">1  ผู้เรียนได้ไปศึกษาหาความรู้จากแหล่งเรียนรู้นอกท้องถิ่น 100% ทำให้ผู้เรียนได้ความรู้จากแหล่งเรียนรู้นอกท้องถิ่นที่ไปศึกษา
2  ผู้เรียนเข้าร่วมการจัดกิจกรรมทักษะทางวิชาการและวิชาชีพในงานนิทรรศการวิชาการของโรงเรียน 100% ทำให้ผู้เรียนได้รับความรู้และทักษะกระบวนการเต็มตามศักยภาพ 
3  ผู้เรียนที่มีความสามารถประมาณ  300 คน ได้รับรางวัลจากการเข้าร่วมแข่งขันทักษะทางวิชาการและวิชาชีพกับหน่วยงานภายนอก 80% ทำให้ผู้เรียนมีประสบการณ์และเกิดการเรียนรู้อย่างมีประสิทธิภาพ                                  
           </t>
  </si>
  <si>
    <r>
      <t>1</t>
    </r>
    <r>
      <rPr>
        <b/>
        <sz val="16"/>
        <color theme="1"/>
        <rFont val="Angsana New"/>
        <family val="1"/>
      </rPr>
      <t xml:space="preserve"> </t>
    </r>
    <r>
      <rPr>
        <sz val="16"/>
        <color theme="1"/>
        <rFont val="Angsana New"/>
        <family val="1"/>
      </rPr>
      <t xml:space="preserve">เพื่อซ่อมบำรุงทีวี อุปกรณ์ต่อพ่วงและระบบเครือข่าย ที่ชำรุดและเสียหาย 
2. เพื่อปรับปรุงระบบเครือข่ายสัญญาณอินเทอร์เน็ตและสัญญาณการเชื่อมต่ออื่น ๆ ให้สามารถใช้งานได้อย่างต่อเนื่องและมีประสิทธิภาพ </t>
    </r>
  </si>
  <si>
    <t>น.ส.สุภาวิณี  รอดฉ่ำ</t>
  </si>
  <si>
    <t xml:space="preserve">โครงการงานพัฒนาคุณภาพแหล่งเรียนรู้ห้องสมุดโรงเรียน </t>
  </si>
  <si>
    <t xml:space="preserve">กิจกรรมที่ 1 พัฒนาแหล่งเรียนรู้ในห้องสมุด 
</t>
  </si>
  <si>
    <t>กิจกรรมที่ 2  ส่งเสริมรักการอ่านและการเขียน</t>
  </si>
  <si>
    <r>
      <t xml:space="preserve">1  </t>
    </r>
    <r>
      <rPr>
        <sz val="16"/>
        <color theme="1"/>
        <rFont val="Angsana New"/>
        <family val="1"/>
      </rPr>
      <t>ส่งเสริมสนับสนุนให้ผู้เรียนมีนิสัยรักการอ่าน
2 จัดหาสื่อการเรียนการสอน เทคโนโลยี นวัตกรรม และสิ่งอำนวยความสะดวกที่
หลากหลาย รวมทั้งการพัฒนาห้องสมุด เพื่อให้ ผู้เรียนได้เรียนรู้อย่างเต็มศักยภาพ</t>
    </r>
  </si>
  <si>
    <t xml:space="preserve">1  นักเรียน  คณะครู-อาจารย์  บุคลกร ในโรงเรียนได้รับประโยชน์จาก ความรู้ ข้อมูล ข่าวสาร สารสนเทศ  และมีทักษะด้านการอ่าน  รักการอ่านและการสืบค้นได้มากขึ้น
2  พัฒนาวัสดุ-ครุภัณฑ์  หนังสือพิมพ์  วารสาร  เอกสาร  หนังสือคู่มือ  ตำราเรียน   ที่ทันสมัย และ เพียงพอสำหรับผู้ใช้บริการ
3  ห้องสมุดมีมาตรฐานในการให้บริการอย่างมีคุณภาพและประทับใจจากผู้เข้าใช้
บริการสูงขึ้น 
           </t>
  </si>
  <si>
    <t>นางชุลี  ครุธแก้ว</t>
  </si>
  <si>
    <t>น.ส.ชไมพร     ศรศักดิ์ 
นางกัณฐ์ลดา  แสงศิลป์  
นางรมณีย์  สร้อยสน</t>
  </si>
  <si>
    <t>กิจกรรมที่ 4  การจัดซ่อม-ซื้อวัสดุ -  ครุภัณฑ์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</si>
</sst>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#,##0.0"/>
  </numFmts>
  <fonts count="19" x14ac:knownFonts="1"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sz val="14"/>
      <color theme="1"/>
      <name val="Cordia New"/>
      <family val="2"/>
    </font>
    <font>
      <sz val="16"/>
      <color rgb="FF000000"/>
      <name val="Angsana New"/>
      <family val="1"/>
    </font>
    <font>
      <b/>
      <sz val="16"/>
      <color theme="1"/>
      <name val="Angsana New"/>
      <family val="1"/>
    </font>
    <font>
      <b/>
      <sz val="15"/>
      <color theme="1"/>
      <name val="TH Sarabun New"/>
      <family val="2"/>
      <charset val="222"/>
    </font>
    <font>
      <sz val="15"/>
      <color theme="1"/>
      <name val="TH SarabunPSK"/>
      <family val="2"/>
      <charset val="222"/>
    </font>
    <font>
      <sz val="15"/>
      <color theme="1"/>
      <name val="TH Sarabun New"/>
      <family val="2"/>
      <charset val="222"/>
    </font>
    <font>
      <sz val="15"/>
      <name val="TH Sarabun New"/>
      <family val="2"/>
      <charset val="222"/>
    </font>
    <font>
      <b/>
      <sz val="15"/>
      <color theme="1"/>
      <name val="TH Sarabun New"/>
      <family val="2"/>
    </font>
    <font>
      <sz val="15"/>
      <color theme="1"/>
      <name val="Angsana New"/>
      <family val="1"/>
      <charset val="222"/>
    </font>
    <font>
      <sz val="15"/>
      <color theme="1"/>
      <name val="Cordia New"/>
      <family val="2"/>
      <charset val="222"/>
    </font>
    <font>
      <sz val="15"/>
      <color rgb="FF000000"/>
      <name val="Angsana New"/>
      <family val="1"/>
      <charset val="22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6"/>
      <color theme="1"/>
      <name val="Angsana New"/>
      <family val="1"/>
      <charset val="222"/>
    </font>
    <font>
      <b/>
      <sz val="14"/>
      <color theme="1"/>
      <name val="Cordia New"/>
      <family val="2"/>
      <charset val="222"/>
    </font>
    <font>
      <b/>
      <sz val="15"/>
      <color theme="1"/>
      <name val="Angsana New"/>
      <family val="1"/>
      <charset val="222"/>
    </font>
    <font>
      <b/>
      <sz val="15"/>
      <color theme="1"/>
      <name val="Cordia New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3" fontId="1" fillId="0" borderId="7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3" fontId="1" fillId="0" borderId="5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3" fontId="5" fillId="2" borderId="9" xfId="0" applyNumberFormat="1" applyFont="1" applyFill="1" applyBorder="1"/>
    <xf numFmtId="3" fontId="5" fillId="2" borderId="10" xfId="0" applyNumberFormat="1" applyFont="1" applyFill="1" applyBorder="1"/>
    <xf numFmtId="3" fontId="5" fillId="2" borderId="3" xfId="0" applyNumberFormat="1" applyFont="1" applyFill="1" applyBorder="1"/>
    <xf numFmtId="3" fontId="6" fillId="0" borderId="0" xfId="0" applyNumberFormat="1" applyFont="1"/>
    <xf numFmtId="3" fontId="7" fillId="0" borderId="1" xfId="0" applyNumberFormat="1" applyFont="1" applyBorder="1" applyAlignment="1">
      <alignment horizontal="center" vertical="center"/>
    </xf>
    <xf numFmtId="3" fontId="7" fillId="0" borderId="9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187" fontId="7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/>
    <xf numFmtId="187" fontId="7" fillId="0" borderId="1" xfId="0" applyNumberFormat="1" applyFont="1" applyBorder="1" applyAlignment="1">
      <alignment horizontal="center" vertical="top" wrapText="1"/>
    </xf>
    <xf numFmtId="3" fontId="7" fillId="0" borderId="1" xfId="0" applyNumberFormat="1" applyFont="1" applyBorder="1" applyAlignment="1">
      <alignment vertical="top" wrapText="1"/>
    </xf>
    <xf numFmtId="3" fontId="8" fillId="0" borderId="1" xfId="0" applyNumberFormat="1" applyFont="1" applyBorder="1" applyAlignment="1">
      <alignment horizontal="center" vertical="top" wrapText="1"/>
    </xf>
    <xf numFmtId="3" fontId="6" fillId="0" borderId="1" xfId="0" applyNumberFormat="1" applyFont="1" applyBorder="1" applyAlignment="1">
      <alignment vertical="top"/>
    </xf>
    <xf numFmtId="3" fontId="9" fillId="0" borderId="1" xfId="0" applyNumberFormat="1" applyFont="1" applyBorder="1" applyAlignment="1">
      <alignment horizontal="center" vertical="center"/>
    </xf>
    <xf numFmtId="3" fontId="7" fillId="0" borderId="0" xfId="0" applyNumberFormat="1" applyFont="1" applyAlignment="1">
      <alignment vertical="center"/>
    </xf>
    <xf numFmtId="3" fontId="6" fillId="0" borderId="0" xfId="0" applyNumberFormat="1" applyFont="1" applyAlignment="1">
      <alignment horizontal="center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1" fillId="0" borderId="0" xfId="0" applyFont="1"/>
    <xf numFmtId="0" fontId="10" fillId="0" borderId="0" xfId="0" applyFont="1"/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3" fontId="10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0" fillId="0" borderId="4" xfId="0" applyFont="1" applyBorder="1"/>
    <xf numFmtId="0" fontId="10" fillId="0" borderId="4" xfId="0" applyFont="1" applyBorder="1" applyAlignment="1">
      <alignment horizontal="left" vertical="top" wrapText="1"/>
    </xf>
    <xf numFmtId="3" fontId="10" fillId="0" borderId="1" xfId="0" applyNumberFormat="1" applyFont="1" applyBorder="1" applyAlignment="1">
      <alignment horizontal="center" vertical="top"/>
    </xf>
    <xf numFmtId="3" fontId="10" fillId="0" borderId="4" xfId="0" applyNumberFormat="1" applyFont="1" applyBorder="1" applyAlignment="1">
      <alignment horizontal="center" vertical="top"/>
    </xf>
    <xf numFmtId="0" fontId="10" fillId="0" borderId="3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/>
    </xf>
    <xf numFmtId="3" fontId="13" fillId="0" borderId="1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3" fontId="15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10" fillId="0" borderId="7" xfId="0" applyFont="1" applyBorder="1" applyAlignment="1">
      <alignment horizontal="left" vertical="top" wrapText="1"/>
    </xf>
    <xf numFmtId="3" fontId="10" fillId="0" borderId="2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0" fontId="10" fillId="0" borderId="5" xfId="0" applyFont="1" applyBorder="1" applyAlignment="1">
      <alignment vertical="top"/>
    </xf>
    <xf numFmtId="0" fontId="10" fillId="0" borderId="5" xfId="0" applyFont="1" applyBorder="1" applyAlignment="1">
      <alignment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3" fontId="10" fillId="0" borderId="6" xfId="0" applyNumberFormat="1" applyFont="1" applyBorder="1" applyAlignment="1">
      <alignment horizontal="center" vertical="center"/>
    </xf>
    <xf numFmtId="3" fontId="17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3" fontId="15" fillId="0" borderId="6" xfId="0" applyNumberFormat="1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0" fontId="16" fillId="0" borderId="6" xfId="0" applyFont="1" applyBorder="1" applyAlignment="1">
      <alignment horizontal="center"/>
    </xf>
    <xf numFmtId="3" fontId="1" fillId="0" borderId="9" xfId="0" applyNumberFormat="1" applyFont="1" applyBorder="1" applyAlignment="1">
      <alignment horizontal="center" vertical="top"/>
    </xf>
    <xf numFmtId="3" fontId="1" fillId="0" borderId="6" xfId="0" applyNumberFormat="1" applyFont="1" applyBorder="1" applyAlignment="1">
      <alignment horizontal="center" vertical="top"/>
    </xf>
    <xf numFmtId="0" fontId="1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/>
    </xf>
    <xf numFmtId="3" fontId="1" fillId="0" borderId="5" xfId="0" applyNumberFormat="1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3" fontId="4" fillId="0" borderId="6" xfId="0" applyNumberFormat="1" applyFont="1" applyBorder="1" applyAlignment="1">
      <alignment horizontal="center" vertical="center"/>
    </xf>
    <xf numFmtId="3" fontId="1" fillId="0" borderId="7" xfId="0" applyNumberFormat="1" applyFont="1" applyBorder="1" applyAlignment="1">
      <alignment horizontal="center" vertical="top"/>
    </xf>
    <xf numFmtId="3" fontId="1" fillId="0" borderId="8" xfId="0" applyNumberFormat="1" applyFont="1" applyBorder="1" applyAlignment="1">
      <alignment horizontal="center" vertical="top"/>
    </xf>
    <xf numFmtId="187" fontId="7" fillId="3" borderId="1" xfId="0" applyNumberFormat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vertical="center" wrapText="1"/>
    </xf>
    <xf numFmtId="3" fontId="8" fillId="3" borderId="1" xfId="0" applyNumberFormat="1" applyFont="1" applyFill="1" applyBorder="1" applyAlignment="1">
      <alignment horizontal="center" vertical="center" wrapText="1"/>
    </xf>
    <xf numFmtId="3" fontId="7" fillId="3" borderId="9" xfId="0" applyNumberFormat="1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vertical="top"/>
    </xf>
    <xf numFmtId="0" fontId="10" fillId="0" borderId="0" xfId="0" applyFont="1" applyAlignment="1">
      <alignment horizontal="center"/>
    </xf>
    <xf numFmtId="0" fontId="10" fillId="0" borderId="2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right" vertical="center"/>
    </xf>
    <xf numFmtId="0" fontId="12" fillId="0" borderId="2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vertical="center"/>
    </xf>
    <xf numFmtId="0" fontId="10" fillId="0" borderId="6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3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right" vertical="center"/>
    </xf>
    <xf numFmtId="0" fontId="15" fillId="0" borderId="6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3" fontId="9" fillId="0" borderId="1" xfId="0" applyNumberFormat="1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22BC5-ACBF-495D-B07B-9651711A746F}">
  <dimension ref="A1:I9"/>
  <sheetViews>
    <sheetView view="pageLayout" zoomScaleNormal="100" workbookViewId="0">
      <selection activeCell="F7" sqref="F7"/>
    </sheetView>
  </sheetViews>
  <sheetFormatPr defaultColWidth="9" defaultRowHeight="22.8" x14ac:dyDescent="0.65"/>
  <cols>
    <col min="1" max="1" width="16.5" style="34" customWidth="1"/>
    <col min="2" max="2" width="17.19921875" style="34" customWidth="1"/>
    <col min="3" max="3" width="52.09765625" style="34" customWidth="1"/>
    <col min="4" max="4" width="16" style="34" customWidth="1"/>
    <col min="5" max="5" width="9.09765625" style="34" customWidth="1"/>
    <col min="6" max="6" width="10.8984375" style="34" customWidth="1"/>
    <col min="7" max="16384" width="9" style="34"/>
  </cols>
  <sheetData>
    <row r="1" spans="1:9" x14ac:dyDescent="0.65">
      <c r="A1" s="81" t="s">
        <v>0</v>
      </c>
      <c r="B1" s="81"/>
      <c r="C1" s="81"/>
      <c r="D1" s="81"/>
      <c r="E1" s="81"/>
      <c r="F1" s="81"/>
    </row>
    <row r="2" spans="1:9" x14ac:dyDescent="0.65">
      <c r="A2" s="35" t="s">
        <v>1</v>
      </c>
      <c r="B2" s="35" t="s">
        <v>2</v>
      </c>
      <c r="C2" s="35"/>
      <c r="D2" s="35" t="s">
        <v>3</v>
      </c>
      <c r="E2" s="35" t="s">
        <v>4</v>
      </c>
      <c r="F2" s="35"/>
    </row>
    <row r="3" spans="1:9" x14ac:dyDescent="0.65">
      <c r="A3" s="36" t="s">
        <v>5</v>
      </c>
      <c r="B3" s="36" t="s">
        <v>6</v>
      </c>
      <c r="C3" s="36" t="s">
        <v>7</v>
      </c>
      <c r="D3" s="36" t="s">
        <v>8</v>
      </c>
      <c r="E3" s="36" t="s">
        <v>9</v>
      </c>
      <c r="F3" s="37" t="s">
        <v>10</v>
      </c>
    </row>
    <row r="4" spans="1:9" ht="69" customHeight="1" x14ac:dyDescent="0.65">
      <c r="A4" s="82" t="s">
        <v>11</v>
      </c>
      <c r="B4" s="85" t="s">
        <v>58</v>
      </c>
      <c r="C4" s="82" t="s">
        <v>60</v>
      </c>
      <c r="D4" s="38" t="s">
        <v>12</v>
      </c>
      <c r="E4" s="44">
        <v>2541</v>
      </c>
      <c r="F4" s="46" t="s">
        <v>13</v>
      </c>
    </row>
    <row r="5" spans="1:9" ht="108" x14ac:dyDescent="0.65">
      <c r="A5" s="83"/>
      <c r="B5" s="86"/>
      <c r="C5" s="83"/>
      <c r="D5" s="39" t="s">
        <v>14</v>
      </c>
      <c r="E5" s="44">
        <v>6101</v>
      </c>
      <c r="F5" s="38" t="s">
        <v>13</v>
      </c>
    </row>
    <row r="6" spans="1:9" ht="185.4" customHeight="1" x14ac:dyDescent="0.65">
      <c r="A6" s="83"/>
      <c r="B6" s="86"/>
      <c r="C6" s="83"/>
      <c r="D6" s="43" t="s">
        <v>59</v>
      </c>
      <c r="E6" s="45">
        <v>2000</v>
      </c>
      <c r="F6" s="43" t="s">
        <v>13</v>
      </c>
      <c r="I6" s="41"/>
    </row>
    <row r="7" spans="1:9" x14ac:dyDescent="0.65">
      <c r="A7" s="84" t="s">
        <v>15</v>
      </c>
      <c r="B7" s="84"/>
      <c r="C7" s="84"/>
      <c r="D7" s="84"/>
      <c r="E7" s="48">
        <f>SUM(E4:E6)</f>
        <v>10642</v>
      </c>
      <c r="F7" s="47"/>
    </row>
    <row r="9" spans="1:9" x14ac:dyDescent="0.65">
      <c r="I9" s="41"/>
    </row>
  </sheetData>
  <mergeCells count="5">
    <mergeCell ref="A1:F1"/>
    <mergeCell ref="A4:A6"/>
    <mergeCell ref="A7:D7"/>
    <mergeCell ref="B4:B6"/>
    <mergeCell ref="C4:C6"/>
  </mergeCells>
  <pageMargins left="0.7" right="0.7" top="0.75" bottom="0.75" header="0.3" footer="0.3"/>
  <pageSetup paperSize="9" orientation="landscape" horizontalDpi="4294967293" verticalDpi="0" r:id="rId1"/>
  <headerFooter>
    <oddHeader>&amp;R&amp;"Angsana New,ธรรมดา"&amp;14 142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A0A2D-E04D-4BC0-B8DF-B86B51FEFFA4}">
  <dimension ref="A1:H10"/>
  <sheetViews>
    <sheetView view="pageLayout" zoomScaleNormal="100" workbookViewId="0">
      <selection activeCell="E10" sqref="E10"/>
    </sheetView>
  </sheetViews>
  <sheetFormatPr defaultColWidth="9" defaultRowHeight="22.8" x14ac:dyDescent="0.65"/>
  <cols>
    <col min="1" max="1" width="17.09765625" style="34" customWidth="1"/>
    <col min="2" max="2" width="25" style="34" customWidth="1"/>
    <col min="3" max="3" width="26.3984375" style="34" customWidth="1"/>
    <col min="4" max="4" width="26.8984375" style="34" customWidth="1"/>
    <col min="5" max="5" width="9.5" style="34" customWidth="1"/>
    <col min="6" max="6" width="12" style="34" customWidth="1"/>
    <col min="7" max="16384" width="9" style="34"/>
  </cols>
  <sheetData>
    <row r="1" spans="1:8" x14ac:dyDescent="0.65">
      <c r="A1" s="81" t="s">
        <v>0</v>
      </c>
      <c r="B1" s="81"/>
      <c r="C1" s="81"/>
      <c r="D1" s="81"/>
      <c r="E1" s="81"/>
      <c r="F1" s="81"/>
    </row>
    <row r="2" spans="1:8" x14ac:dyDescent="0.65">
      <c r="A2" s="35" t="s">
        <v>1</v>
      </c>
      <c r="B2" s="35" t="s">
        <v>2</v>
      </c>
      <c r="C2" s="35"/>
      <c r="D2" s="35" t="s">
        <v>3</v>
      </c>
      <c r="E2" s="35" t="s">
        <v>16</v>
      </c>
      <c r="F2" s="35"/>
    </row>
    <row r="3" spans="1:8" x14ac:dyDescent="0.65">
      <c r="A3" s="36" t="s">
        <v>5</v>
      </c>
      <c r="B3" s="36" t="s">
        <v>6</v>
      </c>
      <c r="C3" s="36" t="s">
        <v>7</v>
      </c>
      <c r="D3" s="37" t="s">
        <v>8</v>
      </c>
      <c r="E3" s="37" t="s">
        <v>9</v>
      </c>
      <c r="F3" s="37" t="s">
        <v>10</v>
      </c>
    </row>
    <row r="4" spans="1:8" ht="48.6" customHeight="1" x14ac:dyDescent="0.65">
      <c r="A4" s="82" t="s">
        <v>17</v>
      </c>
      <c r="B4" s="85" t="s">
        <v>63</v>
      </c>
      <c r="C4" s="90" t="s">
        <v>61</v>
      </c>
      <c r="D4" s="54" t="s">
        <v>18</v>
      </c>
      <c r="E4" s="55">
        <v>4200</v>
      </c>
      <c r="F4" s="93" t="s">
        <v>62</v>
      </c>
      <c r="H4" s="56"/>
    </row>
    <row r="5" spans="1:8" ht="23.4" customHeight="1" x14ac:dyDescent="0.65">
      <c r="A5" s="83"/>
      <c r="B5" s="86"/>
      <c r="C5" s="91"/>
      <c r="D5" s="57" t="s">
        <v>19</v>
      </c>
      <c r="E5" s="40">
        <v>3352</v>
      </c>
      <c r="F5" s="94"/>
    </row>
    <row r="6" spans="1:8" ht="46.8" customHeight="1" x14ac:dyDescent="0.65">
      <c r="A6" s="83"/>
      <c r="B6" s="86"/>
      <c r="C6" s="91"/>
      <c r="D6" s="58" t="s">
        <v>20</v>
      </c>
      <c r="E6" s="40">
        <v>2000</v>
      </c>
      <c r="F6" s="94"/>
    </row>
    <row r="7" spans="1:8" ht="46.8" customHeight="1" x14ac:dyDescent="0.65">
      <c r="A7" s="83"/>
      <c r="B7" s="86"/>
      <c r="C7" s="91"/>
      <c r="D7" s="58" t="s">
        <v>21</v>
      </c>
      <c r="E7" s="42"/>
      <c r="F7" s="94"/>
    </row>
    <row r="8" spans="1:8" ht="22.8" customHeight="1" x14ac:dyDescent="0.65">
      <c r="A8" s="83"/>
      <c r="B8" s="86"/>
      <c r="C8" s="91"/>
      <c r="D8" s="59" t="s">
        <v>22</v>
      </c>
      <c r="E8" s="40"/>
      <c r="F8" s="94"/>
    </row>
    <row r="9" spans="1:8" ht="180.6" customHeight="1" x14ac:dyDescent="0.65">
      <c r="A9" s="88"/>
      <c r="B9" s="89"/>
      <c r="C9" s="92"/>
      <c r="D9" s="60" t="s">
        <v>23</v>
      </c>
      <c r="E9" s="61"/>
      <c r="F9" s="95"/>
    </row>
    <row r="10" spans="1:8" x14ac:dyDescent="0.65">
      <c r="A10" s="87" t="s">
        <v>15</v>
      </c>
      <c r="B10" s="87"/>
      <c r="C10" s="87"/>
      <c r="D10" s="87"/>
      <c r="E10" s="62">
        <v>9552</v>
      </c>
      <c r="F10" s="63"/>
    </row>
  </sheetData>
  <mergeCells count="6">
    <mergeCell ref="A1:F1"/>
    <mergeCell ref="A10:D10"/>
    <mergeCell ref="A4:A9"/>
    <mergeCell ref="B4:B9"/>
    <mergeCell ref="C4:C9"/>
    <mergeCell ref="F4:F9"/>
  </mergeCells>
  <pageMargins left="0.7" right="0.7" top="0.75" bottom="0.75" header="0.3" footer="0.3"/>
  <pageSetup paperSize="9" orientation="landscape" horizontalDpi="4294967293" verticalDpi="0" r:id="rId1"/>
  <headerFooter>
    <oddHeader>&amp;R&amp;"Angsana New,ธรรมดา"&amp;14 143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95B24-7C84-48CF-9471-EFD2DFC609EF}">
  <dimension ref="A1:F7"/>
  <sheetViews>
    <sheetView view="pageLayout" zoomScaleNormal="100" workbookViewId="0">
      <selection activeCell="E6" sqref="E6"/>
    </sheetView>
  </sheetViews>
  <sheetFormatPr defaultColWidth="9" defaultRowHeight="21" x14ac:dyDescent="0.6"/>
  <cols>
    <col min="1" max="1" width="17.09765625" style="1" customWidth="1"/>
    <col min="2" max="2" width="25" style="1" customWidth="1"/>
    <col min="3" max="3" width="31" style="1" customWidth="1"/>
    <col min="4" max="4" width="27.3984375" style="1" customWidth="1"/>
    <col min="5" max="5" width="9.5" style="1" customWidth="1"/>
    <col min="6" max="6" width="12" style="1" customWidth="1"/>
    <col min="7" max="16384" width="9" style="1"/>
  </cols>
  <sheetData>
    <row r="1" spans="1:6" ht="23.4" x14ac:dyDescent="0.6">
      <c r="A1" s="98" t="s">
        <v>0</v>
      </c>
      <c r="B1" s="98"/>
      <c r="C1" s="98"/>
      <c r="D1" s="98"/>
      <c r="E1" s="98"/>
      <c r="F1" s="98"/>
    </row>
    <row r="2" spans="1:6" ht="23.4" x14ac:dyDescent="0.6">
      <c r="A2" s="2" t="s">
        <v>1</v>
      </c>
      <c r="B2" s="2" t="s">
        <v>2</v>
      </c>
      <c r="C2" s="2"/>
      <c r="D2" s="2" t="s">
        <v>3</v>
      </c>
      <c r="E2" s="2" t="s">
        <v>24</v>
      </c>
      <c r="F2" s="2"/>
    </row>
    <row r="3" spans="1:6" ht="23.4" x14ac:dyDescent="0.6">
      <c r="A3" s="3" t="s">
        <v>5</v>
      </c>
      <c r="B3" s="3" t="s">
        <v>6</v>
      </c>
      <c r="C3" s="3" t="s">
        <v>7</v>
      </c>
      <c r="D3" s="4" t="s">
        <v>8</v>
      </c>
      <c r="E3" s="4" t="s">
        <v>9</v>
      </c>
      <c r="F3" s="4" t="s">
        <v>10</v>
      </c>
    </row>
    <row r="4" spans="1:6" ht="23.4" customHeight="1" x14ac:dyDescent="0.6">
      <c r="A4" s="99" t="s">
        <v>25</v>
      </c>
      <c r="B4" s="103" t="s">
        <v>26</v>
      </c>
      <c r="C4" s="101" t="s">
        <v>64</v>
      </c>
      <c r="D4" s="49" t="s">
        <v>27</v>
      </c>
      <c r="E4" s="6">
        <v>11325</v>
      </c>
      <c r="F4" s="7" t="s">
        <v>28</v>
      </c>
    </row>
    <row r="5" spans="1:6" ht="23.4" customHeight="1" x14ac:dyDescent="0.6">
      <c r="A5" s="100"/>
      <c r="B5" s="104"/>
      <c r="C5" s="102"/>
      <c r="D5" s="50" t="s">
        <v>29</v>
      </c>
      <c r="E5" s="8">
        <v>8700</v>
      </c>
      <c r="F5" s="33" t="s">
        <v>30</v>
      </c>
    </row>
    <row r="6" spans="1:6" ht="232.8" customHeight="1" x14ac:dyDescent="0.6">
      <c r="A6" s="100"/>
      <c r="B6" s="104"/>
      <c r="C6" s="102"/>
      <c r="D6" s="51"/>
      <c r="E6" s="65"/>
      <c r="F6" s="12" t="s">
        <v>31</v>
      </c>
    </row>
    <row r="7" spans="1:6" ht="23.4" x14ac:dyDescent="0.6">
      <c r="A7" s="96" t="s">
        <v>15</v>
      </c>
      <c r="B7" s="96"/>
      <c r="C7" s="96"/>
      <c r="D7" s="97"/>
      <c r="E7" s="64">
        <v>20025</v>
      </c>
      <c r="F7" s="66"/>
    </row>
  </sheetData>
  <mergeCells count="5">
    <mergeCell ref="A7:D7"/>
    <mergeCell ref="A1:F1"/>
    <mergeCell ref="A4:A6"/>
    <mergeCell ref="C4:C6"/>
    <mergeCell ref="B4:B6"/>
  </mergeCells>
  <pageMargins left="0.7" right="0.7" top="0.75" bottom="0.75" header="0.3" footer="0.3"/>
  <pageSetup paperSize="9" orientation="landscape" horizontalDpi="4294967293" verticalDpi="0" r:id="rId1"/>
  <headerFooter>
    <oddHeader>&amp;R&amp;"Angsana New,ธรรมดา"&amp;14 144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D1AF9-A579-4FEE-AD40-A0A8A869A1D6}">
  <dimension ref="A1:F7"/>
  <sheetViews>
    <sheetView view="pageLayout" zoomScaleNormal="100" workbookViewId="0">
      <selection activeCell="F6" sqref="F6"/>
    </sheetView>
  </sheetViews>
  <sheetFormatPr defaultColWidth="9" defaultRowHeight="21" x14ac:dyDescent="0.6"/>
  <cols>
    <col min="1" max="1" width="17.09765625" style="1" customWidth="1"/>
    <col min="2" max="2" width="25" style="1" customWidth="1"/>
    <col min="3" max="3" width="31" style="1" customWidth="1"/>
    <col min="4" max="4" width="27.3984375" style="1" customWidth="1"/>
    <col min="5" max="5" width="9.5" style="1" customWidth="1"/>
    <col min="6" max="6" width="12" style="1" customWidth="1"/>
    <col min="7" max="16384" width="9" style="1"/>
  </cols>
  <sheetData>
    <row r="1" spans="1:6" ht="23.4" x14ac:dyDescent="0.6">
      <c r="A1" s="98" t="s">
        <v>0</v>
      </c>
      <c r="B1" s="98"/>
      <c r="C1" s="98"/>
      <c r="D1" s="98"/>
      <c r="E1" s="98"/>
      <c r="F1" s="98"/>
    </row>
    <row r="2" spans="1:6" ht="23.4" x14ac:dyDescent="0.6">
      <c r="A2" s="2" t="s">
        <v>1</v>
      </c>
      <c r="B2" s="2" t="s">
        <v>2</v>
      </c>
      <c r="C2" s="2"/>
      <c r="D2" s="2" t="s">
        <v>3</v>
      </c>
      <c r="E2" s="2" t="s">
        <v>24</v>
      </c>
      <c r="F2" s="2"/>
    </row>
    <row r="3" spans="1:6" ht="23.4" x14ac:dyDescent="0.6">
      <c r="A3" s="3" t="s">
        <v>5</v>
      </c>
      <c r="B3" s="3" t="s">
        <v>6</v>
      </c>
      <c r="C3" s="3" t="s">
        <v>7</v>
      </c>
      <c r="D3" s="4" t="s">
        <v>8</v>
      </c>
      <c r="E3" s="4" t="s">
        <v>9</v>
      </c>
      <c r="F3" s="4" t="s">
        <v>10</v>
      </c>
    </row>
    <row r="4" spans="1:6" ht="48.6" customHeight="1" x14ac:dyDescent="0.6">
      <c r="A4" s="107" t="s">
        <v>69</v>
      </c>
      <c r="B4" s="103" t="s">
        <v>72</v>
      </c>
      <c r="C4" s="101" t="s">
        <v>73</v>
      </c>
      <c r="D4" s="49" t="s">
        <v>70</v>
      </c>
      <c r="E4" s="74">
        <v>100280</v>
      </c>
      <c r="F4" s="31" t="s">
        <v>74</v>
      </c>
    </row>
    <row r="5" spans="1:6" ht="140.4" x14ac:dyDescent="0.6">
      <c r="A5" s="108"/>
      <c r="B5" s="104"/>
      <c r="C5" s="102"/>
      <c r="D5" s="50" t="s">
        <v>71</v>
      </c>
      <c r="E5" s="71">
        <v>5720</v>
      </c>
      <c r="F5" s="32" t="s">
        <v>75</v>
      </c>
    </row>
    <row r="6" spans="1:6" ht="112.2" customHeight="1" x14ac:dyDescent="0.6">
      <c r="A6" s="108"/>
      <c r="B6" s="104"/>
      <c r="C6" s="102"/>
      <c r="D6" s="72" t="s">
        <v>76</v>
      </c>
      <c r="E6" s="75">
        <v>14000</v>
      </c>
      <c r="F6" s="12" t="s">
        <v>74</v>
      </c>
    </row>
    <row r="7" spans="1:6" ht="23.4" x14ac:dyDescent="0.6">
      <c r="A7" s="105" t="s">
        <v>15</v>
      </c>
      <c r="B7" s="105"/>
      <c r="C7" s="105"/>
      <c r="D7" s="106"/>
      <c r="E7" s="73">
        <f>SUM(E4:E6)</f>
        <v>120000</v>
      </c>
      <c r="F7" s="70"/>
    </row>
  </sheetData>
  <mergeCells count="5">
    <mergeCell ref="A7:D7"/>
    <mergeCell ref="A4:A6"/>
    <mergeCell ref="B4:B6"/>
    <mergeCell ref="C4:C6"/>
    <mergeCell ref="A1:F1"/>
  </mergeCells>
  <pageMargins left="0.7" right="0.7" top="0.75" bottom="0.75" header="0.3" footer="0.3"/>
  <pageSetup paperSize="9" orientation="landscape" horizontalDpi="4294967293" verticalDpi="0" r:id="rId1"/>
  <headerFooter>
    <oddHeader>&amp;R&amp;"Angsana New,ธรรมดา"&amp;14 145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B235D-05A5-4E42-AB99-1A5C1361979D}">
  <dimension ref="A1:F6"/>
  <sheetViews>
    <sheetView view="pageLayout" zoomScaleNormal="100" workbookViewId="0">
      <selection activeCell="F4" sqref="F4:F5"/>
    </sheetView>
  </sheetViews>
  <sheetFormatPr defaultColWidth="9" defaultRowHeight="21" x14ac:dyDescent="0.6"/>
  <cols>
    <col min="1" max="1" width="17.09765625" style="1" customWidth="1"/>
    <col min="2" max="2" width="25" style="1" customWidth="1"/>
    <col min="3" max="3" width="31" style="1" customWidth="1"/>
    <col min="4" max="4" width="27.3984375" style="1" customWidth="1"/>
    <col min="5" max="5" width="9.5" style="1" customWidth="1"/>
    <col min="6" max="6" width="12" style="1" customWidth="1"/>
    <col min="7" max="16384" width="9" style="1"/>
  </cols>
  <sheetData>
    <row r="1" spans="1:6" ht="23.4" x14ac:dyDescent="0.6">
      <c r="A1" s="98" t="s">
        <v>0</v>
      </c>
      <c r="B1" s="98"/>
      <c r="C1" s="98"/>
      <c r="D1" s="98"/>
      <c r="E1" s="98"/>
      <c r="F1" s="98"/>
    </row>
    <row r="2" spans="1:6" ht="23.4" x14ac:dyDescent="0.6">
      <c r="A2" s="2" t="s">
        <v>1</v>
      </c>
      <c r="B2" s="2" t="s">
        <v>2</v>
      </c>
      <c r="C2" s="2"/>
      <c r="D2" s="2" t="s">
        <v>3</v>
      </c>
      <c r="E2" s="2" t="s">
        <v>32</v>
      </c>
      <c r="F2" s="2"/>
    </row>
    <row r="3" spans="1:6" ht="23.4" x14ac:dyDescent="0.6">
      <c r="A3" s="3" t="s">
        <v>5</v>
      </c>
      <c r="B3" s="3" t="s">
        <v>6</v>
      </c>
      <c r="C3" s="3" t="s">
        <v>7</v>
      </c>
      <c r="D3" s="4" t="s">
        <v>8</v>
      </c>
      <c r="E3" s="4" t="s">
        <v>9</v>
      </c>
      <c r="F3" s="4" t="s">
        <v>10</v>
      </c>
    </row>
    <row r="4" spans="1:6" ht="23.4" customHeight="1" x14ac:dyDescent="0.6">
      <c r="A4" s="99" t="s">
        <v>33</v>
      </c>
      <c r="B4" s="103" t="s">
        <v>65</v>
      </c>
      <c r="C4" s="101" t="s">
        <v>66</v>
      </c>
      <c r="D4" s="49" t="s">
        <v>27</v>
      </c>
      <c r="E4" s="9">
        <v>400000</v>
      </c>
      <c r="F4" s="109" t="s">
        <v>34</v>
      </c>
    </row>
    <row r="5" spans="1:6" ht="344.4" customHeight="1" x14ac:dyDescent="0.6">
      <c r="A5" s="100"/>
      <c r="B5" s="104"/>
      <c r="C5" s="102"/>
      <c r="D5" s="51" t="s">
        <v>35</v>
      </c>
      <c r="E5" s="68">
        <v>64890</v>
      </c>
      <c r="F5" s="110"/>
    </row>
    <row r="6" spans="1:6" ht="23.4" x14ac:dyDescent="0.6">
      <c r="A6" s="96" t="s">
        <v>15</v>
      </c>
      <c r="B6" s="96"/>
      <c r="C6" s="96"/>
      <c r="D6" s="97"/>
      <c r="E6" s="64">
        <v>464890</v>
      </c>
      <c r="F6" s="53"/>
    </row>
  </sheetData>
  <mergeCells count="6">
    <mergeCell ref="A1:F1"/>
    <mergeCell ref="A4:A5"/>
    <mergeCell ref="A6:D6"/>
    <mergeCell ref="B4:B5"/>
    <mergeCell ref="C4:C5"/>
    <mergeCell ref="F4:F5"/>
  </mergeCells>
  <pageMargins left="0.7" right="0.7" top="0.75" bottom="0.75" header="0.3" footer="0.3"/>
  <pageSetup paperSize="9" orientation="landscape" horizontalDpi="4294967293" verticalDpi="0" r:id="rId1"/>
  <headerFooter>
    <oddHeader>&amp;R&amp;"Angsana New,ธรรมดา"&amp;14 146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4337A-E05E-4323-A584-AB6CBA204618}">
  <dimension ref="A1:F5"/>
  <sheetViews>
    <sheetView tabSelected="1" view="pageLayout" zoomScaleNormal="100" workbookViewId="0">
      <selection activeCell="B4" sqref="B4"/>
    </sheetView>
  </sheetViews>
  <sheetFormatPr defaultColWidth="9" defaultRowHeight="21" x14ac:dyDescent="0.6"/>
  <cols>
    <col min="1" max="1" width="17.09765625" style="1" customWidth="1"/>
    <col min="2" max="2" width="25" style="1" customWidth="1"/>
    <col min="3" max="3" width="31" style="1" customWidth="1"/>
    <col min="4" max="4" width="27.3984375" style="1" customWidth="1"/>
    <col min="5" max="5" width="9.5" style="1" customWidth="1"/>
    <col min="6" max="6" width="12" style="1" customWidth="1"/>
    <col min="7" max="16384" width="9" style="1"/>
  </cols>
  <sheetData>
    <row r="1" spans="1:6" ht="23.4" x14ac:dyDescent="0.6">
      <c r="A1" s="98" t="s">
        <v>0</v>
      </c>
      <c r="B1" s="98"/>
      <c r="C1" s="98"/>
      <c r="D1" s="98"/>
      <c r="E1" s="98"/>
      <c r="F1" s="98"/>
    </row>
    <row r="2" spans="1:6" ht="23.4" x14ac:dyDescent="0.6">
      <c r="A2" s="2" t="s">
        <v>1</v>
      </c>
      <c r="B2" s="2" t="s">
        <v>2</v>
      </c>
      <c r="C2" s="2"/>
      <c r="D2" s="2" t="s">
        <v>3</v>
      </c>
      <c r="E2" s="2" t="s">
        <v>36</v>
      </c>
      <c r="F2" s="2"/>
    </row>
    <row r="3" spans="1:6" ht="23.4" x14ac:dyDescent="0.6">
      <c r="A3" s="3" t="s">
        <v>5</v>
      </c>
      <c r="B3" s="3" t="s">
        <v>6</v>
      </c>
      <c r="C3" s="3" t="s">
        <v>7</v>
      </c>
      <c r="D3" s="3" t="s">
        <v>8</v>
      </c>
      <c r="E3" s="3" t="s">
        <v>9</v>
      </c>
      <c r="F3" s="4" t="s">
        <v>10</v>
      </c>
    </row>
    <row r="4" spans="1:6" ht="229.8" customHeight="1" x14ac:dyDescent="0.6">
      <c r="A4" s="11" t="s">
        <v>37</v>
      </c>
      <c r="B4" s="10" t="s">
        <v>67</v>
      </c>
      <c r="C4" s="11" t="s">
        <v>38</v>
      </c>
      <c r="D4" s="69" t="s">
        <v>39</v>
      </c>
      <c r="E4" s="67">
        <v>35000</v>
      </c>
      <c r="F4" s="5" t="s">
        <v>68</v>
      </c>
    </row>
    <row r="5" spans="1:6" ht="23.4" x14ac:dyDescent="0.6">
      <c r="A5" s="96" t="s">
        <v>15</v>
      </c>
      <c r="B5" s="96"/>
      <c r="C5" s="96"/>
      <c r="D5" s="96"/>
      <c r="E5" s="52">
        <v>35000</v>
      </c>
      <c r="F5" s="53"/>
    </row>
  </sheetData>
  <mergeCells count="2">
    <mergeCell ref="A1:F1"/>
    <mergeCell ref="A5:D5"/>
  </mergeCells>
  <pageMargins left="0.7" right="0.7" top="0.75" bottom="0.75" header="0.3" footer="0.3"/>
  <pageSetup paperSize="9" orientation="landscape" horizontalDpi="4294967293" verticalDpi="0" r:id="rId1"/>
  <headerFooter>
    <oddHeader>&amp;R&amp;"Angsana New,ธรรมดา"&amp;14 147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7FDC0-40D9-476D-BAA9-7841449A6935}">
  <dimension ref="A1:F9"/>
  <sheetViews>
    <sheetView workbookViewId="0">
      <selection activeCell="J11" sqref="J11"/>
    </sheetView>
  </sheetViews>
  <sheetFormatPr defaultColWidth="9" defaultRowHeight="22.8" x14ac:dyDescent="0.65"/>
  <cols>
    <col min="1" max="1" width="6.3984375" style="30" customWidth="1"/>
    <col min="2" max="2" width="35.59765625" style="16" customWidth="1"/>
    <col min="3" max="5" width="9.69921875" style="16" customWidth="1"/>
    <col min="6" max="6" width="11" style="16" customWidth="1"/>
    <col min="7" max="16384" width="9" style="16"/>
  </cols>
  <sheetData>
    <row r="1" spans="1:6" x14ac:dyDescent="0.65">
      <c r="A1" s="13" t="s">
        <v>40</v>
      </c>
      <c r="B1" s="14"/>
      <c r="C1" s="14"/>
      <c r="D1" s="14"/>
      <c r="E1" s="14"/>
      <c r="F1" s="15"/>
    </row>
    <row r="2" spans="1:6" x14ac:dyDescent="0.65">
      <c r="A2" s="17" t="s">
        <v>41</v>
      </c>
      <c r="B2" s="17" t="s">
        <v>5</v>
      </c>
      <c r="C2" s="17" t="s">
        <v>42</v>
      </c>
      <c r="D2" s="17" t="s">
        <v>43</v>
      </c>
      <c r="E2" s="18" t="s">
        <v>44</v>
      </c>
      <c r="F2" s="19" t="s">
        <v>10</v>
      </c>
    </row>
    <row r="3" spans="1:6" x14ac:dyDescent="0.65">
      <c r="A3" s="20">
        <v>606.1</v>
      </c>
      <c r="B3" s="21" t="s">
        <v>45</v>
      </c>
      <c r="C3" s="22">
        <v>10642</v>
      </c>
      <c r="D3" s="22"/>
      <c r="E3" s="18"/>
      <c r="F3" s="23" t="s">
        <v>46</v>
      </c>
    </row>
    <row r="4" spans="1:6" x14ac:dyDescent="0.65">
      <c r="A4" s="20">
        <v>606.20000000000005</v>
      </c>
      <c r="B4" s="21" t="s">
        <v>47</v>
      </c>
      <c r="C4" s="22">
        <v>9552</v>
      </c>
      <c r="D4" s="22"/>
      <c r="E4" s="18"/>
      <c r="F4" s="23" t="s">
        <v>48</v>
      </c>
    </row>
    <row r="5" spans="1:6" x14ac:dyDescent="0.65">
      <c r="A5" s="20">
        <v>606.29999999999995</v>
      </c>
      <c r="B5" s="21" t="s">
        <v>49</v>
      </c>
      <c r="C5" s="22"/>
      <c r="D5" s="22">
        <v>20025</v>
      </c>
      <c r="E5" s="18"/>
      <c r="F5" s="23" t="s">
        <v>50</v>
      </c>
    </row>
    <row r="6" spans="1:6" x14ac:dyDescent="0.65">
      <c r="A6" s="76">
        <v>606.4</v>
      </c>
      <c r="B6" s="77" t="s">
        <v>51</v>
      </c>
      <c r="C6" s="78"/>
      <c r="D6" s="78">
        <v>120000</v>
      </c>
      <c r="E6" s="79"/>
      <c r="F6" s="80" t="s">
        <v>52</v>
      </c>
    </row>
    <row r="7" spans="1:6" ht="45.6" x14ac:dyDescent="0.65">
      <c r="A7" s="24">
        <v>606.5</v>
      </c>
      <c r="B7" s="25" t="s">
        <v>53</v>
      </c>
      <c r="C7" s="22"/>
      <c r="D7" s="26">
        <v>464890</v>
      </c>
      <c r="E7" s="18"/>
      <c r="F7" s="27" t="s">
        <v>54</v>
      </c>
    </row>
    <row r="8" spans="1:6" x14ac:dyDescent="0.65">
      <c r="A8" s="20">
        <v>606.6</v>
      </c>
      <c r="B8" s="21" t="s">
        <v>55</v>
      </c>
      <c r="C8" s="22">
        <v>35000</v>
      </c>
      <c r="D8" s="22"/>
      <c r="E8" s="17"/>
      <c r="F8" s="27" t="s">
        <v>56</v>
      </c>
    </row>
    <row r="9" spans="1:6" x14ac:dyDescent="0.65">
      <c r="A9" s="111" t="s">
        <v>57</v>
      </c>
      <c r="B9" s="111"/>
      <c r="C9" s="28">
        <f>SUM(C3:C8)</f>
        <v>55194</v>
      </c>
      <c r="D9" s="28">
        <f>SUM(D3:D8)</f>
        <v>604915</v>
      </c>
      <c r="E9" s="29"/>
    </row>
  </sheetData>
  <mergeCells count="1">
    <mergeCell ref="A9:B9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7</vt:i4>
      </vt:variant>
    </vt:vector>
  </HeadingPairs>
  <TitlesOfParts>
    <vt:vector size="7" baseType="lpstr">
      <vt:lpstr>606.1</vt:lpstr>
      <vt:lpstr>606.2</vt:lpstr>
      <vt:lpstr>606.3</vt:lpstr>
      <vt:lpstr>606.4</vt:lpstr>
      <vt:lpstr>606.5</vt:lpstr>
      <vt:lpstr>606.6</vt:lpstr>
      <vt:lpstr>ตารางรวมงบ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NB_ASUS</dc:creator>
  <cp:lastModifiedBy>NB_ASUS</cp:lastModifiedBy>
  <cp:lastPrinted>2020-05-28T15:22:03Z</cp:lastPrinted>
  <dcterms:created xsi:type="dcterms:W3CDTF">2020-05-10T12:01:54Z</dcterms:created>
  <dcterms:modified xsi:type="dcterms:W3CDTF">2020-05-28T15:26:53Z</dcterms:modified>
</cp:coreProperties>
</file>